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" i="1" l="1"/>
  <c r="G18" i="1"/>
  <c r="G5" i="1"/>
  <c r="G6" i="1"/>
  <c r="G7" i="1"/>
  <c r="G8" i="1"/>
  <c r="G9" i="1"/>
  <c r="G10" i="1"/>
  <c r="G11" i="1"/>
  <c r="G12" i="1"/>
  <c r="G13" i="1"/>
  <c r="G4" i="1" l="1"/>
  <c r="G14" i="1" s="1"/>
  <c r="G16" i="1"/>
  <c r="G19" i="1" s="1"/>
  <c r="G21" i="1" l="1"/>
  <c r="F25" i="1" s="1"/>
  <c r="F27" i="1" l="1"/>
</calcChain>
</file>

<file path=xl/sharedStrings.xml><?xml version="1.0" encoding="utf-8"?>
<sst xmlns="http://schemas.openxmlformats.org/spreadsheetml/2006/main" count="48" uniqueCount="35">
  <si>
    <t>Celle da compilare</t>
  </si>
  <si>
    <t>→</t>
  </si>
  <si>
    <t>Descrizione</t>
  </si>
  <si>
    <t>1</t>
  </si>
  <si>
    <t>A</t>
  </si>
  <si>
    <t>B</t>
  </si>
  <si>
    <t>Base d'asta A</t>
  </si>
  <si>
    <t>Quantità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</si>
  <si>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</si>
  <si>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</si>
  <si>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</si>
  <si>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</si>
  <si>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</si>
  <si>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</si>
  <si>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Sistema di Verifica in caso di offerta superiore alla base d'asta</t>
  </si>
  <si>
    <t>8</t>
  </si>
  <si>
    <t>5</t>
  </si>
  <si>
    <t>Mac mini (Come da capitolato tecnico)</t>
  </si>
  <si>
    <t>iMac 27” (Come da capitolato tecnico)</t>
  </si>
  <si>
    <t>Surface Studio 2 (Come da capitolato tecnico)</t>
  </si>
  <si>
    <t>iMac Pro 27" (Come da capitolato tecnico)</t>
  </si>
  <si>
    <t>6</t>
  </si>
  <si>
    <t>SuperDrive USB Apple (Come da capitolato tecnico)</t>
  </si>
  <si>
    <t>2</t>
  </si>
  <si>
    <t>72</t>
  </si>
  <si>
    <t>Canone mensile di manutenzione per n.1 Mac Mini (Come da capitolato tecnico)</t>
  </si>
  <si>
    <t>Canone mensile di manutenzione per n. 8 iMac 27" (Come da capitolato tecnico)</t>
  </si>
  <si>
    <t>Alimentatore Magsafe codice Apple MHXH3ZM/A</t>
  </si>
  <si>
    <t>Alimentatore Usb-C da 20W codice Apple MHJE3ZM/A</t>
  </si>
  <si>
    <t>Cavo da Usb-C a Lightning codice Apple MKQ42ZM/A</t>
  </si>
  <si>
    <t>Adattatore di rete da Thunderbolt a Gigabit Ethernet codice Apple MD463ZM/A</t>
  </si>
  <si>
    <t>Canone mensile di manutenzione per n. 6 iMac Pro 27" (Come da capitolato tecnico)</t>
  </si>
  <si>
    <t>Totale (€)</t>
  </si>
  <si>
    <t>Microsoft Complete per Surface Studio con copertura per danni accidentali (4 anni)</t>
  </si>
  <si>
    <t>Rda n. 50008 - Rdo MePA 2700502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</si>
</sst>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5" fontId="17" fillId="0" borderId="8" xfId="0" applyNumberFormat="1" applyFont="1" applyBorder="1" applyAlignment="1" applyProtection="1">
      <alignment horizontal="center" vertical="center" wrapText="1"/>
      <protection locked="0"/>
    </xf>
    <xf numFmtId="165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  <xf numFmtId="0" fontId="16" fillId="3" borderId="4" xfId="0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8" fillId="0" borderId="15" xfId="0" applyFont="1" applyBorder="1" applyAlignment="1">
      <alignment vertical="center"/>
    </xf>
    <xf numFmtId="0" fontId="18" fillId="0" borderId="16" xfId="0" applyFont="1" applyBorder="1"/>
    <xf numFmtId="165" fontId="2" fillId="4" borderId="1" xfId="0" applyNumberFormat="1" applyFont="1" applyFill="1" applyBorder="1" applyAlignment="1" applyProtection="1">
      <alignment horizontal="center" vertical="center" wrapText="1"/>
    </xf>
    <xf numFmtId="165" fontId="17" fillId="4" borderId="0" xfId="0" applyNumberFormat="1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/>
    </xf>
    <xf numFmtId="165" fontId="2" fillId="4" borderId="0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/>
    <xf numFmtId="165" fontId="2" fillId="3" borderId="1" xfId="0" applyNumberFormat="1" applyFont="1" applyFill="1" applyBorder="1" applyAlignment="1" applyProtection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49" fontId="15" fillId="4" borderId="19" xfId="0" applyNumberFormat="1" applyFont="1" applyFill="1" applyBorder="1" applyAlignment="1">
      <alignment horizontal="center" vertical="center" wrapText="1"/>
    </xf>
    <xf numFmtId="165" fontId="17" fillId="0" borderId="19" xfId="0" applyNumberFormat="1" applyFont="1" applyBorder="1" applyAlignment="1" applyProtection="1">
      <alignment horizontal="center" vertical="center" wrapText="1"/>
      <protection locked="0"/>
    </xf>
    <xf numFmtId="165" fontId="17" fillId="0" borderId="20" xfId="0" applyNumberFormat="1" applyFont="1" applyBorder="1" applyAlignment="1" applyProtection="1">
      <alignment horizontal="center" vertical="center" wrapText="1"/>
    </xf>
    <xf numFmtId="0" fontId="18" fillId="0" borderId="21" xfId="0" applyFont="1" applyBorder="1" applyAlignment="1">
      <alignment vertical="center"/>
    </xf>
    <xf numFmtId="165" fontId="17" fillId="0" borderId="22" xfId="0" applyNumberFormat="1" applyFont="1" applyBorder="1" applyAlignment="1" applyProtection="1">
      <alignment horizontal="center" vertical="center" wrapText="1"/>
    </xf>
    <xf numFmtId="0" fontId="18" fillId="0" borderId="21" xfId="0" applyFont="1" applyBorder="1"/>
    <xf numFmtId="0" fontId="18" fillId="0" borderId="13" xfId="0" applyFont="1" applyBorder="1"/>
    <xf numFmtId="49" fontId="15" fillId="4" borderId="23" xfId="0" applyNumberFormat="1" applyFont="1" applyFill="1" applyBorder="1" applyAlignment="1">
      <alignment horizontal="center" vertical="center" wrapText="1"/>
    </xf>
    <xf numFmtId="165" fontId="17" fillId="0" borderId="23" xfId="0" applyNumberFormat="1" applyFont="1" applyBorder="1" applyAlignment="1" applyProtection="1">
      <alignment horizontal="center" vertical="center" wrapText="1"/>
      <protection locked="0"/>
    </xf>
    <xf numFmtId="165" fontId="17" fillId="0" borderId="24" xfId="0" applyNumberFormat="1" applyFont="1" applyBorder="1" applyAlignment="1" applyProtection="1">
      <alignment horizontal="center" vertical="center" wrapText="1"/>
    </xf>
    <xf numFmtId="165" fontId="17" fillId="0" borderId="25" xfId="0" applyNumberFormat="1" applyFont="1" applyBorder="1" applyAlignment="1" applyProtection="1">
      <alignment horizontal="center" vertical="center" wrapText="1"/>
    </xf>
    <xf numFmtId="165" fontId="17" fillId="0" borderId="26" xfId="0" applyNumberFormat="1" applyFont="1" applyBorder="1" applyAlignment="1" applyProtection="1">
      <alignment horizontal="center" vertical="center" wrapText="1"/>
      <protection locked="0"/>
    </xf>
    <xf numFmtId="165" fontId="17" fillId="0" borderId="27" xfId="0" applyNumberFormat="1" applyFont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165" fontId="17" fillId="0" borderId="4" xfId="0" applyNumberFormat="1" applyFont="1" applyBorder="1" applyAlignment="1" applyProtection="1">
      <alignment horizontal="center" vertical="center" wrapText="1"/>
    </xf>
    <xf numFmtId="165" fontId="17" fillId="0" borderId="10" xfId="0" applyNumberFormat="1" applyFont="1" applyBorder="1" applyAlignment="1" applyProtection="1">
      <alignment horizontal="center" vertical="center" wrapText="1"/>
    </xf>
    <xf numFmtId="165" fontId="17" fillId="0" borderId="7" xfId="0" applyNumberFormat="1" applyFont="1" applyBorder="1" applyAlignment="1" applyProtection="1">
      <alignment horizontal="center" vertical="center" wrapText="1"/>
    </xf>
    <xf numFmtId="165" fontId="17" fillId="0" borderId="17" xfId="0" applyNumberFormat="1" applyFont="1" applyBorder="1" applyAlignment="1" applyProtection="1">
      <alignment horizontal="center" vertical="center" wrapText="1"/>
    </xf>
    <xf numFmtId="165" fontId="17" fillId="0" borderId="18" xfId="0" applyNumberFormat="1" applyFont="1" applyBorder="1" applyAlignment="1" applyProtection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7" fillId="0" borderId="5" xfId="1" applyNumberFormat="1" applyFont="1" applyFill="1" applyBorder="1" applyAlignment="1" applyProtection="1">
      <alignment horizontal="center" vertical="center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8" fillId="3" borderId="5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27"/>
  <sheetViews>
    <sheetView tabSelected="1" zoomScale="98" zoomScaleNormal="98" workbookViewId="0">
      <selection activeCell="D7" sqref="D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7265625" customWidth="1"/>
    <col min="4" max="4" width="80.1796875" bestFit="1" customWidth="1"/>
    <col min="5" max="5" width="8.1796875" customWidth="1"/>
    <col min="6" max="6" width="21.453125" customWidth="1"/>
    <col min="7" max="7" width="29" customWidth="1"/>
    <col min="8" max="8" width="13.26953125" customWidth="1"/>
  </cols>
  <sheetData>
    <row r="1" spans="3:9" ht="16" thickBot="1" x14ac:dyDescent="0.4">
      <c r="D1" s="20" t="s">
        <v>34</v>
      </c>
      <c r="I1" s="1"/>
    </row>
    <row r="2" spans="3:9" ht="15" thickBot="1" x14ac:dyDescent="0.4">
      <c r="F2" s="32" t="s">
        <v>0</v>
      </c>
      <c r="I2" s="7"/>
    </row>
    <row r="3" spans="3:9" ht="15" thickBot="1" x14ac:dyDescent="0.4">
      <c r="C3" s="53" t="s">
        <v>4</v>
      </c>
      <c r="D3" s="18" t="s">
        <v>2</v>
      </c>
      <c r="E3" s="17" t="s">
        <v>7</v>
      </c>
      <c r="F3" s="21" t="s">
        <v>10</v>
      </c>
      <c r="G3" s="19" t="s">
        <v>32</v>
      </c>
      <c r="H3" s="19" t="s">
        <v>6</v>
      </c>
    </row>
    <row r="4" spans="3:9" x14ac:dyDescent="0.35">
      <c r="C4" s="62"/>
      <c r="D4" s="23" t="s">
        <v>17</v>
      </c>
      <c r="E4" s="33" t="s">
        <v>3</v>
      </c>
      <c r="F4" s="34"/>
      <c r="G4" s="35">
        <f>E4*F4</f>
        <v>0</v>
      </c>
      <c r="H4" s="51">
        <v>59942</v>
      </c>
    </row>
    <row r="5" spans="3:9" x14ac:dyDescent="0.35">
      <c r="C5" s="62"/>
      <c r="D5" s="36" t="s">
        <v>25</v>
      </c>
      <c r="E5" s="11" t="s">
        <v>24</v>
      </c>
      <c r="F5" s="22"/>
      <c r="G5" s="37">
        <f t="shared" ref="G5:G13" si="0">E5*F5</f>
        <v>0</v>
      </c>
      <c r="H5" s="52"/>
    </row>
    <row r="6" spans="3:9" x14ac:dyDescent="0.35">
      <c r="C6" s="62"/>
      <c r="D6" s="38" t="s">
        <v>18</v>
      </c>
      <c r="E6" s="11" t="s">
        <v>15</v>
      </c>
      <c r="F6" s="22"/>
      <c r="G6" s="37">
        <f t="shared" si="0"/>
        <v>0</v>
      </c>
      <c r="H6" s="52"/>
    </row>
    <row r="7" spans="3:9" x14ac:dyDescent="0.35">
      <c r="C7" s="62"/>
      <c r="D7" s="38" t="s">
        <v>26</v>
      </c>
      <c r="E7" s="11" t="s">
        <v>24</v>
      </c>
      <c r="F7" s="22"/>
      <c r="G7" s="37">
        <f t="shared" si="0"/>
        <v>0</v>
      </c>
      <c r="H7" s="52"/>
    </row>
    <row r="8" spans="3:9" x14ac:dyDescent="0.35">
      <c r="C8" s="62"/>
      <c r="D8" s="38" t="s">
        <v>19</v>
      </c>
      <c r="E8" s="11" t="s">
        <v>16</v>
      </c>
      <c r="F8" s="22"/>
      <c r="G8" s="37">
        <f t="shared" si="0"/>
        <v>0</v>
      </c>
      <c r="H8" s="52"/>
    </row>
    <row r="9" spans="3:9" x14ac:dyDescent="0.35">
      <c r="C9" s="62"/>
      <c r="D9" s="39" t="s">
        <v>33</v>
      </c>
      <c r="E9" s="11" t="s">
        <v>16</v>
      </c>
      <c r="F9" s="22"/>
      <c r="G9" s="37">
        <f t="shared" si="0"/>
        <v>0</v>
      </c>
      <c r="H9" s="52"/>
    </row>
    <row r="10" spans="3:9" x14ac:dyDescent="0.35">
      <c r="C10" s="62"/>
      <c r="D10" s="38" t="s">
        <v>27</v>
      </c>
      <c r="E10" s="11" t="s">
        <v>23</v>
      </c>
      <c r="F10" s="22"/>
      <c r="G10" s="37">
        <f t="shared" si="0"/>
        <v>0</v>
      </c>
      <c r="H10" s="52"/>
    </row>
    <row r="11" spans="3:9" x14ac:dyDescent="0.35">
      <c r="C11" s="62"/>
      <c r="D11" s="38" t="s">
        <v>28</v>
      </c>
      <c r="E11" s="11" t="s">
        <v>23</v>
      </c>
      <c r="F11" s="22"/>
      <c r="G11" s="37">
        <f t="shared" si="0"/>
        <v>0</v>
      </c>
      <c r="H11" s="52"/>
    </row>
    <row r="12" spans="3:9" x14ac:dyDescent="0.35">
      <c r="C12" s="62"/>
      <c r="D12" s="38" t="s">
        <v>29</v>
      </c>
      <c r="E12" s="11" t="s">
        <v>23</v>
      </c>
      <c r="F12" s="22"/>
      <c r="G12" s="37">
        <f t="shared" si="0"/>
        <v>0</v>
      </c>
      <c r="H12" s="52"/>
    </row>
    <row r="13" spans="3:9" ht="15" thickBot="1" x14ac:dyDescent="0.4">
      <c r="C13" s="62"/>
      <c r="D13" s="24" t="s">
        <v>30</v>
      </c>
      <c r="E13" s="40" t="s">
        <v>23</v>
      </c>
      <c r="F13" s="41"/>
      <c r="G13" s="42">
        <f t="shared" si="0"/>
        <v>0</v>
      </c>
      <c r="H13" s="52"/>
    </row>
    <row r="14" spans="3:9" ht="32" customHeight="1" thickBot="1" x14ac:dyDescent="0.4">
      <c r="C14" s="55"/>
      <c r="D14" s="59" t="s">
        <v>11</v>
      </c>
      <c r="E14" s="60"/>
      <c r="F14" s="61"/>
      <c r="G14" s="15">
        <f>IF((SUM(G4:G13))&lt;=H4,(SUM(G4:G13)),"ERRORE l'importo offerto supera la base d'asta A")</f>
        <v>0</v>
      </c>
      <c r="H14" s="50"/>
    </row>
    <row r="15" spans="3:9" ht="15" thickBot="1" x14ac:dyDescent="0.4">
      <c r="C15" s="53" t="s">
        <v>5</v>
      </c>
      <c r="D15" s="18" t="s">
        <v>2</v>
      </c>
      <c r="E15" s="16" t="s">
        <v>7</v>
      </c>
      <c r="F15" s="12" t="s">
        <v>10</v>
      </c>
      <c r="G15" s="13" t="s">
        <v>32</v>
      </c>
      <c r="H15" s="19"/>
    </row>
    <row r="16" spans="3:9" x14ac:dyDescent="0.35">
      <c r="C16" s="54"/>
      <c r="D16" s="23" t="s">
        <v>20</v>
      </c>
      <c r="E16" s="33" t="s">
        <v>21</v>
      </c>
      <c r="F16" s="34"/>
      <c r="G16" s="35">
        <f>E16*F16</f>
        <v>0</v>
      </c>
      <c r="H16" s="48">
        <v>39942</v>
      </c>
    </row>
    <row r="17" spans="3:11" x14ac:dyDescent="0.35">
      <c r="C17" s="54"/>
      <c r="D17" s="38" t="s">
        <v>31</v>
      </c>
      <c r="E17" s="11" t="s">
        <v>24</v>
      </c>
      <c r="F17" s="14"/>
      <c r="G17" s="43">
        <f t="shared" ref="G17:G18" si="1">E17*F17</f>
        <v>0</v>
      </c>
      <c r="H17" s="49"/>
    </row>
    <row r="18" spans="3:11" ht="15" thickBot="1" x14ac:dyDescent="0.4">
      <c r="C18" s="54"/>
      <c r="D18" s="24" t="s">
        <v>22</v>
      </c>
      <c r="E18" s="40" t="s">
        <v>23</v>
      </c>
      <c r="F18" s="44"/>
      <c r="G18" s="45">
        <f t="shared" si="1"/>
        <v>0</v>
      </c>
      <c r="H18" s="49"/>
    </row>
    <row r="19" spans="3:11" ht="35.5" customHeight="1" thickBot="1" x14ac:dyDescent="0.4">
      <c r="C19" s="55"/>
      <c r="D19" s="56" t="s">
        <v>12</v>
      </c>
      <c r="E19" s="57"/>
      <c r="F19" s="58"/>
      <c r="G19" s="25">
        <f>IF((SUM(G16:G18))&lt;=H16,(SUM(G16:G18)),"ERRORE l'importo offerto supera la base d'asta B")</f>
        <v>0</v>
      </c>
      <c r="H19" s="50"/>
    </row>
    <row r="20" spans="3:11" s="30" customFormat="1" ht="13.5" customHeight="1" thickBot="1" x14ac:dyDescent="0.4">
      <c r="C20" s="27"/>
      <c r="D20" s="28"/>
      <c r="E20" s="28"/>
      <c r="F20" s="28"/>
      <c r="G20" s="29"/>
      <c r="H20" s="26"/>
    </row>
    <row r="21" spans="3:11" ht="45.5" customHeight="1" thickBot="1" x14ac:dyDescent="0.4">
      <c r="C21" s="56" t="s">
        <v>13</v>
      </c>
      <c r="D21" s="57"/>
      <c r="E21" s="57"/>
      <c r="F21" s="58"/>
      <c r="G21" s="31">
        <f>IF(AND(ISNUMBER(G14),ISNUMBER(G19)),(G14+G19),"ERRORE almeno uno degli importi offerti supera la relativa base d'asta")</f>
        <v>0</v>
      </c>
    </row>
    <row r="22" spans="3:11" ht="12.75" customHeight="1" thickBot="1" x14ac:dyDescent="0.4">
      <c r="F22" s="1"/>
      <c r="G22" s="4"/>
      <c r="I22" s="2"/>
      <c r="J22" s="2"/>
      <c r="K22" s="2"/>
    </row>
    <row r="23" spans="3:11" s="2" customFormat="1" ht="29" customHeight="1" thickBot="1" x14ac:dyDescent="0.4">
      <c r="C23" s="46" t="s">
        <v>8</v>
      </c>
      <c r="D23" s="47"/>
      <c r="E23" s="10" t="s">
        <v>1</v>
      </c>
      <c r="F23" s="65">
        <v>99884</v>
      </c>
      <c r="G23" s="66"/>
    </row>
    <row r="24" spans="3:11" s="2" customFormat="1" ht="15" customHeight="1" thickBot="1" x14ac:dyDescent="0.4">
      <c r="D24" s="3"/>
      <c r="E24" s="3"/>
      <c r="F24" s="6"/>
    </row>
    <row r="25" spans="3:11" s="2" customFormat="1" ht="43" customHeight="1" thickBot="1" x14ac:dyDescent="0.4">
      <c r="C25" s="46" t="s">
        <v>14</v>
      </c>
      <c r="D25" s="47"/>
      <c r="E25" s="10" t="s">
        <v>1</v>
      </c>
      <c r="F25" s="67" t="str">
        <f>IF(G21&gt;F23,"ATTENZIONE: L'offerta complessiva è superiore alla Base d'asta","OK")</f>
        <v>OK</v>
      </c>
      <c r="G25" s="68"/>
      <c r="I25"/>
      <c r="J25"/>
      <c r="K25"/>
    </row>
    <row r="26" spans="3:11" s="2" customFormat="1" ht="15" customHeight="1" thickBot="1" x14ac:dyDescent="0.4">
      <c r="D26" s="5"/>
      <c r="E26" s="5"/>
      <c r="F26" s="8"/>
      <c r="I26" s="9"/>
      <c r="J26" s="9"/>
      <c r="K26" s="9"/>
    </row>
    <row r="27" spans="3:11" ht="31.5" customHeight="1" thickBot="1" x14ac:dyDescent="0.4">
      <c r="C27" s="46" t="s">
        <v>9</v>
      </c>
      <c r="D27" s="47"/>
      <c r="E27" s="10" t="s">
        <v>1</v>
      </c>
      <c r="F27" s="63">
        <f>IF((G21&lt;=F23),G21,"ERRORE")</f>
        <v>0</v>
      </c>
      <c r="G27" s="64"/>
    </row>
  </sheetData>
  <sheetProtection algorithmName="SHA-512" hashValue="H15yhG3LdvWxpxpffJhbyAINY7zAdLfjiuMMMXbM9D7+Ettl8761ZRWSpA7xEI7cdLmXHOdDFEBx6ZZcf7NssQ==" saltValue="PElWDPXSDU0SL1FNBaai8g==" spinCount="100000" sheet="1" objects="1" scenarios="1"/>
  <mergeCells count="13">
    <mergeCell ref="C23:D23"/>
    <mergeCell ref="C25:D25"/>
    <mergeCell ref="C27:D27"/>
    <mergeCell ref="H16:H19"/>
    <mergeCell ref="H4:H14"/>
    <mergeCell ref="C15:C19"/>
    <mergeCell ref="C21:F21"/>
    <mergeCell ref="D19:F19"/>
    <mergeCell ref="D14:F14"/>
    <mergeCell ref="C3:C14"/>
    <mergeCell ref="F27:G27"/>
    <mergeCell ref="F23:G23"/>
    <mergeCell ref="F25:G25"/>
  </mergeCells>
  <conditionalFormatting sqref="F27">
    <cfRule type="cellIs" dxfId="8" priority="10" operator="equal">
      <formula>$F$23</formula>
    </cfRule>
    <cfRule type="cellIs" dxfId="7" priority="11" operator="lessThan">
      <formula>$F$23</formula>
    </cfRule>
    <cfRule type="cellIs" dxfId="6" priority="13" operator="greaterThan">
      <formula>$F$23</formula>
    </cfRule>
  </conditionalFormatting>
  <conditionalFormatting sqref="G19:G20">
    <cfRule type="cellIs" dxfId="5" priority="1" operator="greaterThan">
      <formula>$H$16</formula>
    </cfRule>
    <cfRule type="cellIs" dxfId="4" priority="3" operator="greaterThan">
      <formula>$H$16</formula>
    </cfRule>
    <cfRule type="cellIs" dxfId="3" priority="4" operator="greaterThanOrEqual">
      <formula>$H$16</formula>
    </cfRule>
  </conditionalFormatting>
  <conditionalFormatting sqref="G14">
    <cfRule type="cellIs" dxfId="2" priority="15" operator="greaterThan">
      <formula>$G$14</formula>
    </cfRule>
  </conditionalFormatting>
  <conditionalFormatting sqref="F27:G27">
    <cfRule type="cellIs" dxfId="1" priority="5" operator="greaterThan">
      <formula>$F$23</formula>
    </cfRule>
    <cfRule type="cellIs" dxfId="0" priority="6" operator="lessThanOrEqual">
      <formula>$F$23</formula>
    </cfRule>
  </conditionalFormatting>
  <dataValidations count="1">
    <dataValidation type="custom" operator="equal" allowBlank="1" showInputMessage="1" showErrorMessage="1" error="Non è possibile inserire più di due cifre decimali" sqref="F4:F13 F16:F18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2020-11-25T12:36:32Z</dcterms:modified>
</cp:coreProperties>
</file>